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2_DOKUMENTY PAULINA\Projekty\125. Pieniężno- koncepcje budynków  wielorodzinnych\9. Opracowania końcowe\30.08.23\ANALIZA RZECZOWO-KOSZTOWA\"/>
    </mc:Choice>
  </mc:AlternateContent>
  <bookViews>
    <workbookView xWindow="0" yWindow="0" windowWidth="38400" windowHeight="17430"/>
  </bookViews>
  <sheets>
    <sheet name="Arkusz1" sheetId="1" r:id="rId1"/>
  </sheets>
  <definedNames>
    <definedName name="_xlnm.Print_Area" localSheetId="0">Arkusz1!$A$1:$E$63</definedName>
  </definedNames>
  <calcPr calcId="191029"/>
</workbook>
</file>

<file path=xl/calcChain.xml><?xml version="1.0" encoding="utf-8"?>
<calcChain xmlns="http://schemas.openxmlformats.org/spreadsheetml/2006/main">
  <c r="E8" i="1" l="1"/>
  <c r="E62" i="1"/>
  <c r="E57" i="1"/>
  <c r="E54" i="1"/>
  <c r="E51" i="1"/>
  <c r="E43" i="1"/>
  <c r="E37" i="1"/>
  <c r="E30" i="1"/>
  <c r="E21" i="1"/>
  <c r="E63" i="1" l="1"/>
  <c r="D7" i="1" s="1"/>
  <c r="D59" i="1" l="1"/>
  <c r="D53" i="1"/>
  <c r="D54" i="1" s="1"/>
  <c r="D48" i="1"/>
  <c r="D39" i="1"/>
  <c r="D34" i="1"/>
  <c r="D29" i="1"/>
  <c r="D25" i="1"/>
  <c r="D17" i="1"/>
  <c r="D13" i="1"/>
  <c r="D6" i="1"/>
  <c r="D8" i="1" s="1"/>
  <c r="D47" i="1"/>
  <c r="D42" i="1"/>
  <c r="D33" i="1"/>
  <c r="D28" i="1"/>
  <c r="D24" i="1"/>
  <c r="D20" i="1"/>
  <c r="D16" i="1"/>
  <c r="D12" i="1"/>
  <c r="D61" i="1"/>
  <c r="D56" i="1"/>
  <c r="D57" i="1" s="1"/>
  <c r="D50" i="1"/>
  <c r="D46" i="1"/>
  <c r="D41" i="1"/>
  <c r="D36" i="1"/>
  <c r="D32" i="1"/>
  <c r="D27" i="1"/>
  <c r="D23" i="1"/>
  <c r="D19" i="1"/>
  <c r="D15" i="1"/>
  <c r="D11" i="1"/>
  <c r="D60" i="1"/>
  <c r="D49" i="1"/>
  <c r="D45" i="1"/>
  <c r="D40" i="1"/>
  <c r="D35" i="1"/>
  <c r="D26" i="1"/>
  <c r="D18" i="1"/>
  <c r="D14" i="1"/>
  <c r="D10" i="1"/>
  <c r="D37" i="1" l="1"/>
  <c r="D62" i="1"/>
  <c r="D51" i="1"/>
  <c r="D43" i="1"/>
  <c r="D21" i="1"/>
  <c r="D30" i="1"/>
  <c r="D63" i="1" l="1"/>
</calcChain>
</file>

<file path=xl/sharedStrings.xml><?xml version="1.0" encoding="utf-8"?>
<sst xmlns="http://schemas.openxmlformats.org/spreadsheetml/2006/main" count="118" uniqueCount="88">
  <si>
    <t>gm. Pieniężno</t>
  </si>
  <si>
    <t>Lp.</t>
  </si>
  <si>
    <t>Nazwa elementu budynku</t>
  </si>
  <si>
    <t>Do wykonania</t>
  </si>
  <si>
    <t>Udział procentowy elementu</t>
  </si>
  <si>
    <t>Wartość robót</t>
  </si>
  <si>
    <t>%</t>
  </si>
  <si>
    <t>zł</t>
  </si>
  <si>
    <t>ROBOTY PRZYGOTOWAWCZE</t>
  </si>
  <si>
    <t>Roboty przygotowawcze</t>
  </si>
  <si>
    <t>ROBOTY PRZYTOWAWCZE ŁĄCZNIE</t>
  </si>
  <si>
    <t>ROBOTY BUDOWLANE ‐ STAN SUROWY</t>
  </si>
  <si>
    <t>Roboty ziemne</t>
  </si>
  <si>
    <t>Fundamenty</t>
  </si>
  <si>
    <t>Izolacje</t>
  </si>
  <si>
    <t>Ściany konstrukcyjne</t>
  </si>
  <si>
    <t>Ściany działowe</t>
  </si>
  <si>
    <t>Stropy</t>
  </si>
  <si>
    <t>Schody i podesty</t>
  </si>
  <si>
    <t>Elementy kowalsko ślusarskie</t>
  </si>
  <si>
    <t>Konstrukcja dachu</t>
  </si>
  <si>
    <t>Obróbki blacharskie</t>
  </si>
  <si>
    <t>ROBOTY BUDOWLANE‐ STAN SUROWY ŁĄCZNIE</t>
  </si>
  <si>
    <t>ROBOTY BUDOWLANE ‐ STAN 
 WYKOŃCZENIOWY</t>
  </si>
  <si>
    <t>Tynki wewnętrzne</t>
  </si>
  <si>
    <t>Stolarka okienna</t>
  </si>
  <si>
    <t>Stolarka drzwiowa</t>
  </si>
  <si>
    <t>Podłogi i posadzki</t>
  </si>
  <si>
    <t>Malowanie ścian i sufitów</t>
  </si>
  <si>
    <t>Malowanie olejne</t>
  </si>
  <si>
    <t>ROBOTY BUDOWLANE STAN 
 WYKOŃCZENIOWY ŁĄCZNIE</t>
  </si>
  <si>
    <t>INSTALACJE SANITARNE</t>
  </si>
  <si>
    <t>Co /ruraż/</t>
  </si>
  <si>
    <t>Wod‐kan /ruraż/</t>
  </si>
  <si>
    <t>Wod‐kan /armatura/</t>
  </si>
  <si>
    <t>INSTALACJE SANITARNE ŁĄCZNIE</t>
  </si>
  <si>
    <t>INSTALACJE ELEKTRYCZNE</t>
  </si>
  <si>
    <t>Instalacje elektryczne /ruraż/</t>
  </si>
  <si>
    <t>Instalacja elektryczna /armatura/</t>
  </si>
  <si>
    <t>INSTALACJE ELEKTRYCZNE ŁĄCZNIE</t>
  </si>
  <si>
    <t>WINDA WEWNĘTRZNA</t>
  </si>
  <si>
    <t>Winda wewnętrzna</t>
  </si>
  <si>
    <t>Nadzór inwestorski</t>
  </si>
  <si>
    <t>Rezerwa</t>
  </si>
  <si>
    <t>OGÓŁEM WARTOŚĆ ROBÓT DO WYKONANIA NETTO</t>
  </si>
  <si>
    <t xml:space="preserve">ZAGOSPODAROWANIE TERENU </t>
  </si>
  <si>
    <t>Instalacja pompy ciepła</t>
  </si>
  <si>
    <t xml:space="preserve">Instalacja fotowoltaiczna </t>
  </si>
  <si>
    <t>Pokrycie dachu</t>
  </si>
  <si>
    <t>Co /grzejniki/</t>
  </si>
  <si>
    <t>Instalacje teletechniczne</t>
  </si>
  <si>
    <t>Ciagi piesze</t>
  </si>
  <si>
    <t>Wiata śmietnikowa</t>
  </si>
  <si>
    <t>Plac zabaw z urządzeniami zabawowymi</t>
  </si>
  <si>
    <t>Nasadzenia krzewów, drzew, trawników</t>
  </si>
  <si>
    <t>Ogrody deszczowe</t>
  </si>
  <si>
    <t>SIECI ZEWNĘTRZNE</t>
  </si>
  <si>
    <t>Dokumentacja projektowo-kosztorysowa z uzyskaniem pozwolenia na budowę i nadzorem autorskim</t>
  </si>
  <si>
    <t xml:space="preserve">ZAGOSPODAROWANIE TERENU ŁĄCZNIE </t>
  </si>
  <si>
    <t>SIECI ZEWNĘTRZNE ŁĄCZNIE</t>
  </si>
  <si>
    <t>OPIS WYBRANEJ TECHNOLOGII: TECHNOLOGIA TRADYCYJNA, ZASTOSOWANE ROZWIĄZANIA PONADSTANDARDOWE: POMPA CIEPŁA, PANELE FOTOWOLTAICZNE, OGRODY DESZCZOWE, WINDA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</si>
  <si>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</si>
  <si>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</si>
  <si>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</si>
  <si>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</si>
  <si>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</si>
  <si>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</si>
  <si>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</si>
  <si>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</si>
  <si>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</si>
  <si>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</si>
  <si>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</si>
  <si>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Tynki zewnętrzne i okładziny elewacyjne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</si>
  <si>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</si>
  <si>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</si>
  <si>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</si>
  <si>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</si>
  <si>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</si>
  <si>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</si>
  <si>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</si>
  <si>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</si>
  <si>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</si>
  <si>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WINDA WEWNĘTRZNA ŁĄCZNIE</t>
  </si>
  <si>
    <t>OBOWIĄZKI INWESTORA ŁĄCZNIE:</t>
  </si>
  <si>
    <t>CZYNNOŚCI SPECJALISTYCZNE WYNIKAJACE Z OBOWIĄZKÓW INWESTORA</t>
  </si>
  <si>
    <t>Ciągi pieszo-jezdne i parkingi, zjazdy</t>
  </si>
  <si>
    <t xml:space="preserve">Przyłącza i instalacje zewnętrzne sanitarne, elektroenergetyczne, oświetlenia </t>
  </si>
  <si>
    <t xml:space="preserve">Wycinka części drzew i krzewów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</si>
</sst>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zł&quot;"/>
  </numFmts>
  <fonts count="11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1"/>
      <color rgb="FF000000"/>
      <name val="Arial"/>
    </font>
    <font>
      <sz val="11"/>
      <color rgb="FF9C6500"/>
      <name val="Arial"/>
      <family val="2"/>
      <charset val="238"/>
      <scheme val="minor"/>
    </font>
    <font>
      <b/>
      <sz val="11"/>
      <color rgb="FF3F3F3F"/>
      <name val="Arial"/>
      <family val="2"/>
      <charset val="238"/>
      <scheme val="minor"/>
    </font>
    <font>
      <b/>
      <sz val="11"/>
      <color theme="0"/>
      <name val="Arial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9C6500"/>
      <name val="Arial"/>
      <family val="2"/>
      <charset val="238"/>
      <scheme val="minor"/>
    </font>
    <font>
      <sz val="8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rgb="FFCCCCCC"/>
        <bgColor rgb="FFCCCCCC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0" fontId="3" fillId="4" borderId="0" applyNumberFormat="0" applyBorder="0" applyAlignment="0" applyProtection="0"/>
    <xf numFmtId="0" fontId="4" fillId="5" borderId="4" applyNumberFormat="0" applyAlignment="0" applyProtection="0"/>
    <xf numFmtId="0" fontId="5" fillId="6" borderId="5" applyNumberFormat="0" applyAlignment="0" applyProtection="0"/>
  </cellStyleXfs>
  <cellXfs count="34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vertical="top"/>
    </xf>
    <xf numFmtId="0" fontId="2" fillId="0" borderId="0" xfId="0" applyFont="1"/>
    <xf numFmtId="0" fontId="6" fillId="0" borderId="3" xfId="0" applyFont="1" applyBorder="1" applyAlignment="1">
      <alignment vertical="top"/>
    </xf>
    <xf numFmtId="0" fontId="7" fillId="0" borderId="0" xfId="0" applyFont="1"/>
    <xf numFmtId="0" fontId="6" fillId="0" borderId="0" xfId="0" applyFont="1" applyAlignment="1">
      <alignment vertical="top"/>
    </xf>
    <xf numFmtId="0" fontId="6" fillId="0" borderId="2" xfId="0" applyFont="1" applyBorder="1" applyAlignment="1">
      <alignment vertical="top"/>
    </xf>
    <xf numFmtId="10" fontId="6" fillId="0" borderId="3" xfId="0" applyNumberFormat="1" applyFont="1" applyBorder="1" applyAlignment="1">
      <alignment vertical="top"/>
    </xf>
    <xf numFmtId="164" fontId="6" fillId="0" borderId="3" xfId="0" applyNumberFormat="1" applyFont="1" applyBorder="1" applyAlignment="1">
      <alignment vertical="top"/>
    </xf>
    <xf numFmtId="0" fontId="6" fillId="2" borderId="3" xfId="0" applyFont="1" applyFill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  <xf numFmtId="164" fontId="6" fillId="3" borderId="3" xfId="0" applyNumberFormat="1" applyFont="1" applyFill="1" applyBorder="1" applyAlignment="1">
      <alignment vertical="top"/>
    </xf>
    <xf numFmtId="164" fontId="6" fillId="2" borderId="3" xfId="0" applyNumberFormat="1" applyFont="1" applyFill="1" applyBorder="1" applyAlignment="1">
      <alignment vertical="top"/>
    </xf>
    <xf numFmtId="0" fontId="6" fillId="0" borderId="3" xfId="0" applyFont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right" vertical="top"/>
    </xf>
    <xf numFmtId="10" fontId="6" fillId="0" borderId="3" xfId="0" applyNumberFormat="1" applyFont="1" applyBorder="1" applyAlignment="1">
      <alignment horizontal="right" vertical="top"/>
    </xf>
    <xf numFmtId="164" fontId="6" fillId="3" borderId="3" xfId="0" applyNumberFormat="1" applyFont="1" applyFill="1" applyBorder="1" applyAlignment="1">
      <alignment horizontal="right" vertical="top"/>
    </xf>
    <xf numFmtId="0" fontId="4" fillId="5" borderId="4" xfId="2" applyAlignment="1">
      <alignment vertical="top"/>
    </xf>
    <xf numFmtId="0" fontId="8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0" fontId="6" fillId="2" borderId="3" xfId="0" applyFont="1" applyFill="1" applyBorder="1" applyAlignment="1">
      <alignment horizontal="right" vertical="top"/>
    </xf>
    <xf numFmtId="0" fontId="6" fillId="3" borderId="3" xfId="0" applyFont="1" applyFill="1" applyBorder="1" applyAlignment="1">
      <alignment horizontal="right" vertical="top"/>
    </xf>
    <xf numFmtId="0" fontId="5" fillId="6" borderId="5" xfId="3" applyAlignment="1">
      <alignment vertical="top"/>
    </xf>
    <xf numFmtId="10" fontId="5" fillId="6" borderId="5" xfId="3" applyNumberFormat="1" applyAlignment="1">
      <alignment horizontal="right" vertical="top"/>
    </xf>
    <xf numFmtId="164" fontId="5" fillId="6" borderId="5" xfId="3" applyNumberFormat="1" applyAlignment="1">
      <alignment vertical="top"/>
    </xf>
    <xf numFmtId="0" fontId="9" fillId="4" borderId="3" xfId="1" applyFont="1" applyBorder="1" applyAlignment="1">
      <alignment vertical="top"/>
    </xf>
    <xf numFmtId="10" fontId="9" fillId="4" borderId="3" xfId="1" applyNumberFormat="1" applyFont="1" applyBorder="1" applyAlignment="1">
      <alignment horizontal="right" vertical="top"/>
    </xf>
    <xf numFmtId="164" fontId="9" fillId="4" borderId="3" xfId="1" applyNumberFormat="1" applyFont="1" applyBorder="1" applyAlignment="1">
      <alignment vertical="top"/>
    </xf>
    <xf numFmtId="10" fontId="6" fillId="3" borderId="3" xfId="0" applyNumberFormat="1" applyFont="1" applyFill="1" applyBorder="1" applyAlignment="1">
      <alignment vertical="top"/>
    </xf>
    <xf numFmtId="10" fontId="6" fillId="2" borderId="3" xfId="0" applyNumberFormat="1" applyFont="1" applyFill="1" applyBorder="1" applyAlignment="1">
      <alignment vertical="top"/>
    </xf>
    <xf numFmtId="10" fontId="0" fillId="0" borderId="0" xfId="0" applyNumberFormat="1"/>
    <xf numFmtId="0" fontId="4" fillId="5" borderId="4" xfId="2" applyAlignment="1">
      <alignment wrapText="1"/>
    </xf>
  </cellXfs>
  <cellStyles count="4">
    <cellStyle name="Dane wyjściowe" xfId="2" builtinId="21"/>
    <cellStyle name="Komórka zaznaczona" xfId="3" builtinId="23"/>
    <cellStyle name="Neutralny" xfId="1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66"/>
  <sheetViews>
    <sheetView tabSelected="1" view="pageBreakPreview" topLeftCell="A12" zoomScaleNormal="175" zoomScaleSheetLayoutView="100" workbookViewId="0"/>
  </sheetViews>
  <sheetFormatPr defaultColWidth="12.5703125" defaultRowHeight="15.75" customHeight="1" x14ac:dyDescent="0.2"/>
  <cols>
    <col min="1" max="1" width="4.85546875" customWidth="1"/>
    <col min="2" max="2" width="71.7109375" customWidth="1"/>
    <col min="3" max="3" width="18.85546875" customWidth="1"/>
    <col min="4" max="4" width="34.7109375" customWidth="1"/>
    <col min="5" max="5" width="23.85546875" customWidth="1"/>
  </cols>
  <sheetData>
    <row r="1" spans="1:7" ht="39" customHeight="1" x14ac:dyDescent="0.25">
      <c r="A1" s="19"/>
      <c r="B1" s="33" t="s">
        <v>60</v>
      </c>
      <c r="C1" s="33"/>
      <c r="D1" s="33"/>
      <c r="E1" s="33"/>
      <c r="G1" s="1" t="s">
        <v>0</v>
      </c>
    </row>
    <row r="2" spans="1:7" ht="15" x14ac:dyDescent="0.2">
      <c r="A2" s="6"/>
      <c r="B2" s="6"/>
      <c r="C2" s="6"/>
      <c r="D2" s="6"/>
      <c r="E2" s="6"/>
    </row>
    <row r="3" spans="1:7" ht="15" x14ac:dyDescent="0.2">
      <c r="A3" s="20" t="s">
        <v>1</v>
      </c>
      <c r="B3" s="21" t="s">
        <v>2</v>
      </c>
      <c r="C3" s="21" t="s">
        <v>3</v>
      </c>
      <c r="D3" s="21" t="s">
        <v>4</v>
      </c>
      <c r="E3" s="21" t="s">
        <v>5</v>
      </c>
    </row>
    <row r="4" spans="1:7" thickBot="1" x14ac:dyDescent="0.25">
      <c r="A4" s="7"/>
      <c r="B4" s="4"/>
      <c r="C4" s="15" t="s">
        <v>6</v>
      </c>
      <c r="D4" s="4" t="s">
        <v>6</v>
      </c>
      <c r="E4" s="15" t="s">
        <v>7</v>
      </c>
    </row>
    <row r="5" spans="1:7" ht="16.5" thickTop="1" thickBot="1" x14ac:dyDescent="0.25">
      <c r="A5" s="24" t="s">
        <v>73</v>
      </c>
      <c r="B5" s="24" t="s">
        <v>8</v>
      </c>
      <c r="C5" s="24"/>
      <c r="D5" s="24"/>
      <c r="E5" s="24"/>
    </row>
    <row r="6" spans="1:7" thickTop="1" x14ac:dyDescent="0.2">
      <c r="A6" s="7" t="s">
        <v>61</v>
      </c>
      <c r="B6" s="4" t="s">
        <v>9</v>
      </c>
      <c r="C6" s="4"/>
      <c r="D6" s="8">
        <f>E6/E63</f>
        <v>6.6777963272120202E-3</v>
      </c>
      <c r="E6" s="9">
        <v>100000</v>
      </c>
    </row>
    <row r="7" spans="1:7" ht="15" x14ac:dyDescent="0.2">
      <c r="A7" s="7" t="s">
        <v>62</v>
      </c>
      <c r="B7" s="4" t="s">
        <v>87</v>
      </c>
      <c r="C7" s="4"/>
      <c r="D7" s="8">
        <f>E7/E63</f>
        <v>2.0033388981636059E-3</v>
      </c>
      <c r="E7" s="9">
        <v>30000</v>
      </c>
    </row>
    <row r="8" spans="1:7" thickBot="1" x14ac:dyDescent="0.25">
      <c r="A8" s="7"/>
      <c r="B8" s="22" t="s">
        <v>10</v>
      </c>
      <c r="C8" s="10"/>
      <c r="D8" s="31">
        <f>D6+D7</f>
        <v>8.6811352253756257E-3</v>
      </c>
      <c r="E8" s="16">
        <f>E6+E7</f>
        <v>130000</v>
      </c>
    </row>
    <row r="9" spans="1:7" ht="16.5" thickTop="1" thickBot="1" x14ac:dyDescent="0.25">
      <c r="A9" s="24" t="s">
        <v>74</v>
      </c>
      <c r="B9" s="24" t="s">
        <v>11</v>
      </c>
      <c r="C9" s="24"/>
      <c r="D9" s="24"/>
      <c r="E9" s="24"/>
      <c r="G9" s="2"/>
    </row>
    <row r="10" spans="1:7" thickTop="1" x14ac:dyDescent="0.2">
      <c r="A10" s="7" t="s">
        <v>61</v>
      </c>
      <c r="B10" s="4" t="s">
        <v>12</v>
      </c>
      <c r="C10" s="4"/>
      <c r="D10" s="8">
        <f>E10/E63</f>
        <v>5.6761268781302171E-3</v>
      </c>
      <c r="E10" s="9">
        <v>85000</v>
      </c>
    </row>
    <row r="11" spans="1:7" ht="15" x14ac:dyDescent="0.2">
      <c r="A11" s="7" t="s">
        <v>62</v>
      </c>
      <c r="B11" s="4" t="s">
        <v>13</v>
      </c>
      <c r="C11" s="4"/>
      <c r="D11" s="8">
        <f>E11/E63</f>
        <v>3.0050083472454091E-2</v>
      </c>
      <c r="E11" s="9">
        <v>450000</v>
      </c>
    </row>
    <row r="12" spans="1:7" ht="15" x14ac:dyDescent="0.2">
      <c r="A12" s="7" t="s">
        <v>63</v>
      </c>
      <c r="B12" s="4" t="s">
        <v>14</v>
      </c>
      <c r="C12" s="4"/>
      <c r="D12" s="8">
        <f>E12/E63</f>
        <v>5.6761268781302171E-3</v>
      </c>
      <c r="E12" s="9">
        <v>85000</v>
      </c>
    </row>
    <row r="13" spans="1:7" ht="15" x14ac:dyDescent="0.2">
      <c r="A13" s="7" t="s">
        <v>64</v>
      </c>
      <c r="B13" s="4" t="s">
        <v>15</v>
      </c>
      <c r="C13" s="4"/>
      <c r="D13" s="8">
        <f>E13/E63</f>
        <v>7.5459098497495825E-2</v>
      </c>
      <c r="E13" s="9">
        <v>1130000</v>
      </c>
    </row>
    <row r="14" spans="1:7" ht="15" x14ac:dyDescent="0.2">
      <c r="A14" s="7" t="s">
        <v>65</v>
      </c>
      <c r="B14" s="4" t="s">
        <v>16</v>
      </c>
      <c r="C14" s="4"/>
      <c r="D14" s="8">
        <f>E14/E63</f>
        <v>1.8363939899833055E-2</v>
      </c>
      <c r="E14" s="9">
        <v>275000</v>
      </c>
    </row>
    <row r="15" spans="1:7" ht="15" x14ac:dyDescent="0.2">
      <c r="A15" s="7" t="s">
        <v>66</v>
      </c>
      <c r="B15" s="4" t="s">
        <v>17</v>
      </c>
      <c r="C15" s="4"/>
      <c r="D15" s="8">
        <f>E15/E63</f>
        <v>0.10684474123539232</v>
      </c>
      <c r="E15" s="9">
        <v>1600000</v>
      </c>
    </row>
    <row r="16" spans="1:7" ht="15" x14ac:dyDescent="0.2">
      <c r="A16" s="7" t="s">
        <v>67</v>
      </c>
      <c r="B16" s="4" t="s">
        <v>18</v>
      </c>
      <c r="C16" s="4"/>
      <c r="D16" s="8">
        <f>E16/E63</f>
        <v>4.6744574290484139E-3</v>
      </c>
      <c r="E16" s="9">
        <v>70000</v>
      </c>
    </row>
    <row r="17" spans="1:5" ht="15" x14ac:dyDescent="0.2">
      <c r="A17" s="7" t="s">
        <v>68</v>
      </c>
      <c r="B17" s="4" t="s">
        <v>19</v>
      </c>
      <c r="C17" s="4"/>
      <c r="D17" s="8">
        <f>E17/E63</f>
        <v>1.7362270450751251E-2</v>
      </c>
      <c r="E17" s="9">
        <v>260000</v>
      </c>
    </row>
    <row r="18" spans="1:5" ht="15" x14ac:dyDescent="0.2">
      <c r="A18" s="7" t="s">
        <v>69</v>
      </c>
      <c r="B18" s="4" t="s">
        <v>20</v>
      </c>
      <c r="C18" s="4"/>
      <c r="D18" s="8">
        <f>E18/E63</f>
        <v>2.2704507512520868E-2</v>
      </c>
      <c r="E18" s="9">
        <v>340000</v>
      </c>
    </row>
    <row r="19" spans="1:5" ht="15" x14ac:dyDescent="0.2">
      <c r="A19" s="7" t="s">
        <v>70</v>
      </c>
      <c r="B19" s="4" t="s">
        <v>48</v>
      </c>
      <c r="C19" s="4"/>
      <c r="D19" s="8">
        <f>E19/E63</f>
        <v>3.3388981636060099E-2</v>
      </c>
      <c r="E19" s="9">
        <v>500000</v>
      </c>
    </row>
    <row r="20" spans="1:5" ht="15" x14ac:dyDescent="0.2">
      <c r="A20" s="7" t="s">
        <v>71</v>
      </c>
      <c r="B20" s="4" t="s">
        <v>21</v>
      </c>
      <c r="C20" s="4"/>
      <c r="D20" s="8">
        <f>E20/E63</f>
        <v>3.6727879799666112E-3</v>
      </c>
      <c r="E20" s="9">
        <v>55000</v>
      </c>
    </row>
    <row r="21" spans="1:5" thickBot="1" x14ac:dyDescent="0.25">
      <c r="A21" s="11"/>
      <c r="B21" s="23" t="s">
        <v>22</v>
      </c>
      <c r="C21" s="12"/>
      <c r="D21" s="30">
        <f>SUM(D10:D20)</f>
        <v>0.32387312186978295</v>
      </c>
      <c r="E21" s="18">
        <f>SUM(E10:E20)</f>
        <v>4850000</v>
      </c>
    </row>
    <row r="22" spans="1:5" ht="16.5" thickTop="1" thickBot="1" x14ac:dyDescent="0.25">
      <c r="A22" s="24" t="s">
        <v>75</v>
      </c>
      <c r="B22" s="24" t="s">
        <v>23</v>
      </c>
      <c r="C22" s="24"/>
      <c r="D22" s="24"/>
      <c r="E22" s="24"/>
    </row>
    <row r="23" spans="1:5" thickTop="1" x14ac:dyDescent="0.2">
      <c r="A23" s="7" t="s">
        <v>61</v>
      </c>
      <c r="B23" s="4" t="s">
        <v>24</v>
      </c>
      <c r="C23" s="4"/>
      <c r="D23" s="8">
        <f>E23/E63</f>
        <v>7.3455759599332218E-2</v>
      </c>
      <c r="E23" s="9">
        <v>1100000</v>
      </c>
    </row>
    <row r="24" spans="1:5" ht="15" x14ac:dyDescent="0.2">
      <c r="A24" s="7" t="s">
        <v>62</v>
      </c>
      <c r="B24" s="4" t="s">
        <v>72</v>
      </c>
      <c r="C24" s="4"/>
      <c r="D24" s="8">
        <f>E24/E63</f>
        <v>4.5742904841402338E-2</v>
      </c>
      <c r="E24" s="9">
        <v>685000</v>
      </c>
    </row>
    <row r="25" spans="1:5" ht="15" x14ac:dyDescent="0.2">
      <c r="A25" s="7" t="s">
        <v>63</v>
      </c>
      <c r="B25" s="4" t="s">
        <v>25</v>
      </c>
      <c r="C25" s="4"/>
      <c r="D25" s="8">
        <f>E25/E63</f>
        <v>4.006677796327212E-2</v>
      </c>
      <c r="E25" s="9">
        <v>600000</v>
      </c>
    </row>
    <row r="26" spans="1:5" ht="15" x14ac:dyDescent="0.2">
      <c r="A26" s="7" t="s">
        <v>64</v>
      </c>
      <c r="B26" s="4" t="s">
        <v>26</v>
      </c>
      <c r="C26" s="4"/>
      <c r="D26" s="8">
        <f>E26/E63</f>
        <v>4.3071786310517529E-2</v>
      </c>
      <c r="E26" s="9">
        <v>645000</v>
      </c>
    </row>
    <row r="27" spans="1:5" ht="15" x14ac:dyDescent="0.2">
      <c r="A27" s="7" t="s">
        <v>65</v>
      </c>
      <c r="B27" s="4" t="s">
        <v>27</v>
      </c>
      <c r="C27" s="4"/>
      <c r="D27" s="8">
        <f>E27/E63</f>
        <v>6.7779632721202007E-2</v>
      </c>
      <c r="E27" s="9">
        <v>1015000</v>
      </c>
    </row>
    <row r="28" spans="1:5" ht="15" x14ac:dyDescent="0.2">
      <c r="A28" s="7" t="s">
        <v>66</v>
      </c>
      <c r="B28" s="4" t="s">
        <v>28</v>
      </c>
      <c r="C28" s="4"/>
      <c r="D28" s="8">
        <f>E28/E63</f>
        <v>1.4691151919866445E-2</v>
      </c>
      <c r="E28" s="9">
        <v>220000</v>
      </c>
    </row>
    <row r="29" spans="1:5" ht="15" x14ac:dyDescent="0.2">
      <c r="A29" s="7" t="s">
        <v>67</v>
      </c>
      <c r="B29" s="4" t="s">
        <v>29</v>
      </c>
      <c r="C29" s="4"/>
      <c r="D29" s="8">
        <f>E29/E63</f>
        <v>6.0100166944908181E-3</v>
      </c>
      <c r="E29" s="9">
        <v>90000</v>
      </c>
    </row>
    <row r="30" spans="1:5" thickBot="1" x14ac:dyDescent="0.25">
      <c r="A30" s="7"/>
      <c r="B30" s="23" t="s">
        <v>30</v>
      </c>
      <c r="C30" s="12"/>
      <c r="D30" s="30">
        <f>SUM(D23:D29)</f>
        <v>0.29081803005008344</v>
      </c>
      <c r="E30" s="18">
        <f>SUM(E23:E29)</f>
        <v>4355000</v>
      </c>
    </row>
    <row r="31" spans="1:5" ht="16.5" thickTop="1" thickBot="1" x14ac:dyDescent="0.25">
      <c r="A31" s="24" t="s">
        <v>76</v>
      </c>
      <c r="B31" s="24" t="s">
        <v>31</v>
      </c>
      <c r="C31" s="24"/>
      <c r="D31" s="24"/>
      <c r="E31" s="24"/>
    </row>
    <row r="32" spans="1:5" thickTop="1" x14ac:dyDescent="0.2">
      <c r="A32" s="7" t="s">
        <v>61</v>
      </c>
      <c r="B32" s="4" t="s">
        <v>32</v>
      </c>
      <c r="C32" s="4"/>
      <c r="D32" s="8">
        <f>E32/E63</f>
        <v>1.3021702838063439E-2</v>
      </c>
      <c r="E32" s="9">
        <v>195000</v>
      </c>
    </row>
    <row r="33" spans="1:5" ht="15" x14ac:dyDescent="0.2">
      <c r="A33" s="7" t="s">
        <v>62</v>
      </c>
      <c r="B33" s="4" t="s">
        <v>49</v>
      </c>
      <c r="C33" s="4"/>
      <c r="D33" s="8">
        <f>E33/E63</f>
        <v>3.6727879799666109E-2</v>
      </c>
      <c r="E33" s="9">
        <v>550000</v>
      </c>
    </row>
    <row r="34" spans="1:5" ht="15" x14ac:dyDescent="0.2">
      <c r="A34" s="7" t="s">
        <v>63</v>
      </c>
      <c r="B34" s="4" t="s">
        <v>33</v>
      </c>
      <c r="C34" s="4"/>
      <c r="D34" s="8">
        <f>E34/E63</f>
        <v>1.001669449081803E-2</v>
      </c>
      <c r="E34" s="9">
        <v>150000</v>
      </c>
    </row>
    <row r="35" spans="1:5" ht="15" x14ac:dyDescent="0.2">
      <c r="A35" s="7" t="s">
        <v>64</v>
      </c>
      <c r="B35" s="4" t="s">
        <v>34</v>
      </c>
      <c r="C35" s="4"/>
      <c r="D35" s="8">
        <f>E35/E63</f>
        <v>4.340567612687813E-2</v>
      </c>
      <c r="E35" s="9">
        <v>650000</v>
      </c>
    </row>
    <row r="36" spans="1:5" ht="15" x14ac:dyDescent="0.2">
      <c r="A36" s="7" t="s">
        <v>65</v>
      </c>
      <c r="B36" s="4" t="s">
        <v>46</v>
      </c>
      <c r="C36" s="4"/>
      <c r="D36" s="8">
        <f>E36/E63</f>
        <v>2.003338898163606E-2</v>
      </c>
      <c r="E36" s="9">
        <v>300000</v>
      </c>
    </row>
    <row r="37" spans="1:5" thickBot="1" x14ac:dyDescent="0.25">
      <c r="A37" s="7"/>
      <c r="B37" s="22" t="s">
        <v>35</v>
      </c>
      <c r="C37" s="10"/>
      <c r="D37" s="31">
        <f>SUM(D32:D36)</f>
        <v>0.12320534223706178</v>
      </c>
      <c r="E37" s="16">
        <f>SUM(E32:E36)</f>
        <v>1845000</v>
      </c>
    </row>
    <row r="38" spans="1:5" ht="16.5" thickTop="1" thickBot="1" x14ac:dyDescent="0.25">
      <c r="A38" s="24" t="s">
        <v>77</v>
      </c>
      <c r="B38" s="24" t="s">
        <v>36</v>
      </c>
      <c r="C38" s="24"/>
      <c r="D38" s="24"/>
      <c r="E38" s="24"/>
    </row>
    <row r="39" spans="1:5" thickTop="1" x14ac:dyDescent="0.2">
      <c r="A39" s="7" t="s">
        <v>61</v>
      </c>
      <c r="B39" s="4" t="s">
        <v>37</v>
      </c>
      <c r="C39" s="4"/>
      <c r="D39" s="17">
        <f>E39/E63</f>
        <v>1.4691151919866445E-2</v>
      </c>
      <c r="E39" s="9">
        <v>220000</v>
      </c>
    </row>
    <row r="40" spans="1:5" ht="15" x14ac:dyDescent="0.2">
      <c r="A40" s="7" t="s">
        <v>62</v>
      </c>
      <c r="B40" s="4" t="s">
        <v>38</v>
      </c>
      <c r="C40" s="4"/>
      <c r="D40" s="17">
        <f>E40/E63</f>
        <v>3.1385642737896492E-2</v>
      </c>
      <c r="E40" s="9">
        <v>470000</v>
      </c>
    </row>
    <row r="41" spans="1:5" ht="15" x14ac:dyDescent="0.2">
      <c r="A41" s="7" t="s">
        <v>63</v>
      </c>
      <c r="B41" s="4" t="s">
        <v>50</v>
      </c>
      <c r="C41" s="4"/>
      <c r="D41" s="17">
        <f>E41/E63</f>
        <v>2.7712854757929884E-2</v>
      </c>
      <c r="E41" s="9">
        <v>415000</v>
      </c>
    </row>
    <row r="42" spans="1:5" ht="15" x14ac:dyDescent="0.2">
      <c r="A42" s="7" t="s">
        <v>64</v>
      </c>
      <c r="B42" s="4" t="s">
        <v>47</v>
      </c>
      <c r="C42" s="4"/>
      <c r="D42" s="17">
        <f>E42/E63</f>
        <v>2.2704507512520868E-2</v>
      </c>
      <c r="E42" s="9">
        <v>340000</v>
      </c>
    </row>
    <row r="43" spans="1:5" thickBot="1" x14ac:dyDescent="0.25">
      <c r="A43" s="7"/>
      <c r="B43" s="23" t="s">
        <v>39</v>
      </c>
      <c r="C43" s="12"/>
      <c r="D43" s="30">
        <f>SUM(D39:D42)</f>
        <v>9.6494156928213698E-2</v>
      </c>
      <c r="E43" s="13">
        <f>SUM(E39:E42)</f>
        <v>1445000</v>
      </c>
    </row>
    <row r="44" spans="1:5" ht="16.5" thickTop="1" thickBot="1" x14ac:dyDescent="0.25">
      <c r="A44" s="24" t="s">
        <v>78</v>
      </c>
      <c r="B44" s="24" t="s">
        <v>45</v>
      </c>
      <c r="C44" s="24"/>
      <c r="D44" s="24"/>
      <c r="E44" s="24"/>
    </row>
    <row r="45" spans="1:5" thickTop="1" x14ac:dyDescent="0.2">
      <c r="A45" s="7" t="s">
        <v>61</v>
      </c>
      <c r="B45" s="4" t="s">
        <v>51</v>
      </c>
      <c r="C45" s="4"/>
      <c r="D45" s="8">
        <f>E45/E63</f>
        <v>1.4357262103505844E-2</v>
      </c>
      <c r="E45" s="9">
        <v>215000</v>
      </c>
    </row>
    <row r="46" spans="1:5" ht="15" x14ac:dyDescent="0.2">
      <c r="A46" s="7" t="s">
        <v>62</v>
      </c>
      <c r="B46" s="4" t="s">
        <v>85</v>
      </c>
      <c r="C46" s="4"/>
      <c r="D46" s="8">
        <f>E46/E63</f>
        <v>2.003338898163606E-2</v>
      </c>
      <c r="E46" s="9">
        <v>300000</v>
      </c>
    </row>
    <row r="47" spans="1:5" ht="15" x14ac:dyDescent="0.2">
      <c r="A47" s="7" t="s">
        <v>63</v>
      </c>
      <c r="B47" s="4" t="s">
        <v>53</v>
      </c>
      <c r="C47" s="4"/>
      <c r="D47" s="8">
        <f>E47/E63</f>
        <v>1.001669449081803E-2</v>
      </c>
      <c r="E47" s="9">
        <v>150000</v>
      </c>
    </row>
    <row r="48" spans="1:5" ht="15" x14ac:dyDescent="0.2">
      <c r="A48" s="7" t="s">
        <v>64</v>
      </c>
      <c r="B48" s="4" t="s">
        <v>52</v>
      </c>
      <c r="C48" s="4"/>
      <c r="D48" s="8">
        <f>E48/E63</f>
        <v>2.671118530884808E-3</v>
      </c>
      <c r="E48" s="9">
        <v>40000</v>
      </c>
    </row>
    <row r="49" spans="1:5" ht="15" x14ac:dyDescent="0.2">
      <c r="A49" s="7" t="s">
        <v>65</v>
      </c>
      <c r="B49" s="4" t="s">
        <v>54</v>
      </c>
      <c r="C49" s="4"/>
      <c r="D49" s="8">
        <f>E49/E63</f>
        <v>6.0100166944908181E-3</v>
      </c>
      <c r="E49" s="9">
        <v>90000</v>
      </c>
    </row>
    <row r="50" spans="1:5" ht="15" x14ac:dyDescent="0.2">
      <c r="A50" s="7" t="s">
        <v>66</v>
      </c>
      <c r="B50" s="4" t="s">
        <v>55</v>
      </c>
      <c r="C50" s="4"/>
      <c r="D50" s="8">
        <f>E50/E63</f>
        <v>2.0033388981636059E-3</v>
      </c>
      <c r="E50" s="9">
        <v>30000</v>
      </c>
    </row>
    <row r="51" spans="1:5" thickBot="1" x14ac:dyDescent="0.25">
      <c r="A51" s="7"/>
      <c r="B51" s="22" t="s">
        <v>58</v>
      </c>
      <c r="C51" s="10"/>
      <c r="D51" s="31">
        <f>SUM(D45:D50)</f>
        <v>5.5091819699499167E-2</v>
      </c>
      <c r="E51" s="14">
        <f>SUM(E45:E50)</f>
        <v>825000</v>
      </c>
    </row>
    <row r="52" spans="1:5" ht="16.5" thickTop="1" thickBot="1" x14ac:dyDescent="0.25">
      <c r="A52" s="24" t="s">
        <v>79</v>
      </c>
      <c r="B52" s="24" t="s">
        <v>56</v>
      </c>
      <c r="C52" s="24"/>
      <c r="D52" s="24"/>
      <c r="E52" s="24"/>
    </row>
    <row r="53" spans="1:5" thickTop="1" x14ac:dyDescent="0.2">
      <c r="A53" s="7" t="s">
        <v>61</v>
      </c>
      <c r="B53" s="4" t="s">
        <v>86</v>
      </c>
      <c r="C53" s="4"/>
      <c r="D53" s="8">
        <f>E53/E63</f>
        <v>1.335559265442404E-2</v>
      </c>
      <c r="E53" s="9">
        <v>200000</v>
      </c>
    </row>
    <row r="54" spans="1:5" thickBot="1" x14ac:dyDescent="0.25">
      <c r="A54" s="7"/>
      <c r="B54" s="22" t="s">
        <v>59</v>
      </c>
      <c r="C54" s="10"/>
      <c r="D54" s="31">
        <f>SUM(D53:D53)</f>
        <v>1.335559265442404E-2</v>
      </c>
      <c r="E54" s="14">
        <f>SUM(E53:E53)</f>
        <v>200000</v>
      </c>
    </row>
    <row r="55" spans="1:5" ht="16.5" thickTop="1" thickBot="1" x14ac:dyDescent="0.25">
      <c r="A55" s="24" t="s">
        <v>80</v>
      </c>
      <c r="B55" s="24" t="s">
        <v>40</v>
      </c>
      <c r="C55" s="24"/>
      <c r="D55" s="24"/>
      <c r="E55" s="24"/>
    </row>
    <row r="56" spans="1:5" thickTop="1" x14ac:dyDescent="0.2">
      <c r="A56" s="7" t="s">
        <v>61</v>
      </c>
      <c r="B56" s="4" t="s">
        <v>41</v>
      </c>
      <c r="C56" s="4"/>
      <c r="D56" s="8">
        <f>E56/E63</f>
        <v>2.6711185308848081E-2</v>
      </c>
      <c r="E56" s="9">
        <v>400000</v>
      </c>
    </row>
    <row r="57" spans="1:5" thickBot="1" x14ac:dyDescent="0.25">
      <c r="A57" s="7"/>
      <c r="B57" s="22" t="s">
        <v>82</v>
      </c>
      <c r="C57" s="10"/>
      <c r="D57" s="31">
        <f>SUM(D56)</f>
        <v>2.6711185308848081E-2</v>
      </c>
      <c r="E57" s="16">
        <f>SUM(E56)</f>
        <v>400000</v>
      </c>
    </row>
    <row r="58" spans="1:5" ht="16.5" thickTop="1" thickBot="1" x14ac:dyDescent="0.25">
      <c r="A58" s="24" t="s">
        <v>81</v>
      </c>
      <c r="B58" s="24" t="s">
        <v>84</v>
      </c>
      <c r="C58" s="24"/>
      <c r="D58" s="25"/>
      <c r="E58" s="26"/>
    </row>
    <row r="59" spans="1:5" thickTop="1" x14ac:dyDescent="0.2">
      <c r="A59" s="7" t="s">
        <v>61</v>
      </c>
      <c r="B59" s="4" t="s">
        <v>57</v>
      </c>
      <c r="C59" s="4"/>
      <c r="D59" s="17">
        <f>E59/E63</f>
        <v>1.6694490818030049E-2</v>
      </c>
      <c r="E59" s="9">
        <v>250000</v>
      </c>
    </row>
    <row r="60" spans="1:5" ht="15" x14ac:dyDescent="0.2">
      <c r="A60" s="7" t="s">
        <v>62</v>
      </c>
      <c r="B60" s="4" t="s">
        <v>42</v>
      </c>
      <c r="C60" s="4"/>
      <c r="D60" s="17">
        <f>E60/E63</f>
        <v>1.5025041736227046E-2</v>
      </c>
      <c r="E60" s="9">
        <v>225000</v>
      </c>
    </row>
    <row r="61" spans="1:5" ht="15" x14ac:dyDescent="0.2">
      <c r="A61" s="7" t="s">
        <v>63</v>
      </c>
      <c r="B61" s="4" t="s">
        <v>43</v>
      </c>
      <c r="C61" s="4"/>
      <c r="D61" s="17">
        <f>E61/E63</f>
        <v>3.0050083472454091E-2</v>
      </c>
      <c r="E61" s="9">
        <v>450000</v>
      </c>
    </row>
    <row r="62" spans="1:5" ht="15" x14ac:dyDescent="0.2">
      <c r="A62" s="7"/>
      <c r="B62" s="22" t="s">
        <v>83</v>
      </c>
      <c r="C62" s="10"/>
      <c r="D62" s="31">
        <f>SUM(D59:D61)</f>
        <v>6.1769616026711188E-2</v>
      </c>
      <c r="E62" s="16">
        <f>SUM(E59:E61)</f>
        <v>925000</v>
      </c>
    </row>
    <row r="63" spans="1:5" ht="15" x14ac:dyDescent="0.2">
      <c r="A63" s="7"/>
      <c r="B63" s="27" t="s">
        <v>44</v>
      </c>
      <c r="C63" s="27"/>
      <c r="D63" s="28">
        <f>D8+D21+D30+D37+D43+D51+D54+D57+D62</f>
        <v>1</v>
      </c>
      <c r="E63" s="29">
        <f>E8+E21+E30+E37+E43+E51+E54+E57+E62</f>
        <v>14975000</v>
      </c>
    </row>
    <row r="64" spans="1:5" ht="14.25" x14ac:dyDescent="0.2">
      <c r="A64" s="3"/>
    </row>
    <row r="65" spans="2:4" ht="12.75" x14ac:dyDescent="0.2">
      <c r="B65" s="1"/>
      <c r="D65" s="32"/>
    </row>
    <row r="66" spans="2:4" ht="15.75" customHeight="1" x14ac:dyDescent="0.2">
      <c r="B66" s="5"/>
    </row>
  </sheetData>
  <mergeCells count="1">
    <mergeCell ref="B1:E1"/>
  </mergeCells>
  <phoneticPr fontId="10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2023-08-31T18:49:22Z</cp:lastPrinted>
  <dcterms:created xsi:type="dcterms:W3CDTF">2023-07-23T15:59:34Z</dcterms:created>
  <dcterms:modified xsi:type="dcterms:W3CDTF">2023-09-11T10:34:20Z</dcterms:modified>
</cp:coreProperties>
</file>